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3020"/>
  </bookViews>
  <sheets>
    <sheet name="Льготы ЖКУ" sheetId="9" r:id="rId1"/>
  </sheets>
  <definedNames>
    <definedName name="_xlnm.Print_Area" localSheetId="0">'Льготы ЖКУ'!$A$1:$J$49</definedName>
  </definedNames>
  <calcPr calcId="152511"/>
</workbook>
</file>

<file path=xl/calcChain.xml><?xml version="1.0" encoding="utf-8"?>
<calcChain xmlns="http://schemas.openxmlformats.org/spreadsheetml/2006/main">
  <c r="C46" i="9" l="1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46" i="9" s="1"/>
</calcChain>
</file>

<file path=xl/sharedStrings.xml><?xml version="1.0" encoding="utf-8"?>
<sst xmlns="http://schemas.openxmlformats.org/spreadsheetml/2006/main" count="80" uniqueCount="75">
  <si>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</si>
  <si>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</si>
  <si>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</si>
  <si>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</si>
  <si>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</si>
  <si>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</si>
  <si>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</si>
  <si>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</si>
  <si>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</si>
  <si>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</si>
  <si>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</si>
  <si>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</si>
  <si>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</si>
  <si>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</si>
  <si>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</si>
  <si>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</si>
  <si>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</si>
  <si>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</si>
  <si>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>Код по ОКТМО</t>
  </si>
  <si>
    <t>Алгоритм (формула) расчета
 объема межбюджетного трансферта субъекту Российской Федерации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</si>
  <si>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</si>
  <si>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</si>
  <si>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</si>
  <si>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</si>
  <si>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</si>
  <si>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</si>
  <si>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</si>
  <si>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</si>
  <si>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</si>
  <si>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</si>
  <si>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</si>
  <si>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</si>
  <si>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</si>
  <si>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</si>
  <si>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</si>
  <si>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</si>
  <si>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</si>
  <si>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</si>
  <si>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</si>
  <si>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</si>
  <si>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</si>
  <si>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</si>
  <si>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</si>
  <si>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Государственная программа Чеченской Республики «Развитие образования Чеченской Республики»</t>
  </si>
  <si>
    <t xml:space="preserve">«Обеспечение реализации государственной программы в сфере образования и науки» </t>
  </si>
  <si>
    <t>Министерство образования и науки Чеченской Республики</t>
  </si>
  <si>
    <t>Образование</t>
  </si>
  <si>
    <t>4566617</t>
  </si>
  <si>
    <t>205</t>
  </si>
  <si>
    <t>07</t>
  </si>
  <si>
    <t>02</t>
  </si>
  <si>
    <t>0200000000</t>
  </si>
  <si>
    <t>4</t>
  </si>
  <si>
    <t>03</t>
  </si>
  <si>
    <t>530</t>
  </si>
  <si>
    <t xml:space="preserve">    Глава по БК</t>
  </si>
  <si>
    <t>субвенция</t>
  </si>
  <si>
    <t xml:space="preserve">                                     (наименование, дата и номер нормативного правового акта)</t>
  </si>
  <si>
    <t>Оказание мер социальной поддержки педагогическим работникам</t>
  </si>
  <si>
    <t>41180</t>
  </si>
  <si>
    <t>Документ, утверждающий методику</t>
  </si>
  <si>
    <t>распределения межбюджетного</t>
  </si>
  <si>
    <t>трасферта*</t>
  </si>
  <si>
    <t xml:space="preserve">Ci = Пi х Bi * 12, где:
Ci - размер субвенции для i-го муниципального образования;
Пi - плановое количество получателей мер социальной поддержки в виде компенсации расходов на оплату жилых помещений, отопления и освещения i-го муниципального образования;
Bi - ежемесячная денежная выплата в размере 1200 рублей;
12 - количество месяцев в году.
</t>
  </si>
  <si>
    <t>Наименование  муниципального образования Чеченской Республики</t>
  </si>
  <si>
    <t>Объем межбюджетного трансферта,тыс.  рублей</t>
  </si>
  <si>
    <t>Численность получателей мер социальной поддержки, человек</t>
  </si>
  <si>
    <t>Размер ежемесячной денежной выплаты, рублей</t>
  </si>
  <si>
    <t>Итого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</si>
  <si>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</si>
  <si>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12.10.2022</t>
  </si>
  <si>
    <t>от 12 октября 2022 года</t>
  </si>
  <si>
    <t xml:space="preserve">                                                           на 2023  год и на плановый период  2024 и 2025 годов</t>
  </si>
  <si>
    <t xml:space="preserve">    Закон Чеченской Республики от 18 июня 2012 г. № 11-РЗ «О наделении органов местного самоуправления отдельными государственными полномочиями Чеченской Республики в сфере образования», Постановление Правительства Чеченской Республики от 14 июня 2016 г. № 106 «О внесении изменений в Постановление Правительства Чеченской Республики от 29 декабря 2012 года № 235»</t>
  </si>
  <si>
    <t>11-РЗ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</si>
</sst>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6" formatCode="_-* #,##0_р_._-;\-* #,##0_р_._-;_-* &quot;-&quot;??_р_._-;_-@_-"/>
    <numFmt numFmtId="167" formatCode="_-* #,##0\ _₽_-;\-* #,##0\ _₽_-;_-* &quot;-&quot;??\ _₽_-;_-@_-"/>
    <numFmt numFmtId="168" formatCode="_-* #,##0.000_р_._-;\-* #,##0.0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0" fillId="0" borderId="0" xfId="0" applyFont="1"/>
    <xf numFmtId="0" fontId="2" fillId="0" borderId="2" xfId="0" applyFont="1" applyBorder="1"/>
    <xf numFmtId="0" fontId="2" fillId="0" borderId="1" xfId="0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0" fillId="0" borderId="0" xfId="0" applyFont="1" applyBorder="1"/>
    <xf numFmtId="0" fontId="8" fillId="2" borderId="7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horizontal="left" wrapText="1"/>
    </xf>
    <xf numFmtId="0" fontId="7" fillId="0" borderId="1" xfId="0" applyFont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0" fontId="2" fillId="0" borderId="8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10" xfId="0" applyFont="1" applyBorder="1"/>
    <xf numFmtId="49" fontId="2" fillId="0" borderId="9" xfId="0" applyNumberFormat="1" applyFont="1" applyBorder="1" applyAlignment="1">
      <alignment horizontal="center"/>
    </xf>
    <xf numFmtId="0" fontId="2" fillId="0" borderId="6" xfId="0" applyFont="1" applyBorder="1"/>
    <xf numFmtId="49" fontId="2" fillId="0" borderId="5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10" fillId="0" borderId="0" xfId="0" applyFont="1"/>
    <xf numFmtId="0" fontId="10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3" fillId="0" borderId="0" xfId="0" applyFont="1"/>
    <xf numFmtId="0" fontId="13" fillId="0" borderId="0" xfId="0" applyFont="1" applyBorder="1"/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horizontal="justify" vertical="center" wrapText="1"/>
    </xf>
    <xf numFmtId="0" fontId="9" fillId="0" borderId="1" xfId="0" applyFont="1" applyBorder="1"/>
    <xf numFmtId="0" fontId="7" fillId="0" borderId="7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6" fontId="2" fillId="0" borderId="7" xfId="2" applyNumberFormat="1" applyFont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167" fontId="13" fillId="2" borderId="8" xfId="2" applyNumberFormat="1" applyFont="1" applyFill="1" applyBorder="1" applyAlignment="1">
      <alignment horizontal="center" wrapText="1"/>
    </xf>
    <xf numFmtId="167" fontId="13" fillId="2" borderId="4" xfId="2" applyNumberFormat="1" applyFont="1" applyFill="1" applyBorder="1" applyAlignment="1">
      <alignment horizontal="center" wrapText="1"/>
    </xf>
    <xf numFmtId="164" fontId="7" fillId="0" borderId="8" xfId="2" applyFont="1" applyBorder="1" applyAlignment="1">
      <alignment horizontal="left" vertical="center"/>
    </xf>
    <xf numFmtId="164" fontId="7" fillId="0" borderId="1" xfId="2" applyFont="1" applyBorder="1" applyAlignment="1">
      <alignment horizontal="left" vertical="center"/>
    </xf>
    <xf numFmtId="164" fontId="7" fillId="0" borderId="4" xfId="2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14" fontId="2" fillId="0" borderId="8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8" fontId="7" fillId="0" borderId="8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8" fontId="7" fillId="0" borderId="4" xfId="2" applyNumberFormat="1" applyFont="1" applyBorder="1" applyAlignment="1">
      <alignment horizontal="center" vertical="center"/>
    </xf>
    <xf numFmtId="167" fontId="16" fillId="2" borderId="8" xfId="1" applyNumberFormat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/>
    </xf>
    <xf numFmtId="168" fontId="11" fillId="0" borderId="8" xfId="2" applyNumberFormat="1" applyFont="1" applyBorder="1" applyAlignment="1">
      <alignment horizontal="center" vertical="center"/>
    </xf>
    <xf numFmtId="168" fontId="11" fillId="0" borderId="1" xfId="2" applyNumberFormat="1" applyFont="1" applyBorder="1" applyAlignment="1">
      <alignment horizontal="center" vertical="center"/>
    </xf>
    <xf numFmtId="168" fontId="11" fillId="0" borderId="4" xfId="2" applyNumberFormat="1" applyFont="1" applyBorder="1" applyAlignment="1">
      <alignment horizontal="center" vertical="center"/>
    </xf>
    <xf numFmtId="167" fontId="13" fillId="2" borderId="8" xfId="2" applyNumberFormat="1" applyFont="1" applyFill="1" applyBorder="1" applyAlignment="1">
      <alignment horizontal="center" wrapText="1"/>
    </xf>
    <xf numFmtId="167" fontId="13" fillId="2" borderId="4" xfId="2" applyNumberFormat="1" applyFont="1" applyFill="1" applyBorder="1" applyAlignment="1">
      <alignment horizontal="center" wrapText="1"/>
    </xf>
    <xf numFmtId="164" fontId="7" fillId="0" borderId="8" xfId="2" applyFont="1" applyBorder="1" applyAlignment="1">
      <alignment horizontal="left" vertical="center"/>
    </xf>
    <xf numFmtId="164" fontId="7" fillId="0" borderId="1" xfId="2" applyFont="1" applyBorder="1" applyAlignment="1">
      <alignment horizontal="left" vertical="center"/>
    </xf>
    <xf numFmtId="164" fontId="7" fillId="0" borderId="4" xfId="2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4" xfId="0" applyFont="1" applyBorder="1"/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11" fillId="0" borderId="0" xfId="0" applyFont="1" applyFill="1" applyAlignment="1"/>
    <xf numFmtId="49" fontId="4" fillId="0" borderId="8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47.7109375" customWidth="1"/>
    <col min="2" max="2" width="12.5703125" customWidth="1"/>
    <col min="3" max="3" width="18.140625" customWidth="1"/>
    <col min="4" max="4" width="19.85546875" customWidth="1"/>
    <col min="5" max="7" width="7.5703125" customWidth="1"/>
    <col min="8" max="8" width="8.5703125" customWidth="1"/>
    <col min="9" max="9" width="9.28515625" customWidth="1"/>
    <col min="10" max="10" width="9.85546875" customWidth="1"/>
    <col min="11" max="18" width="9.140625" style="1"/>
    <col min="257" max="257" width="47.7109375" customWidth="1"/>
    <col min="258" max="258" width="12.5703125" customWidth="1"/>
    <col min="259" max="259" width="18.140625" customWidth="1"/>
    <col min="260" max="260" width="19.85546875" customWidth="1"/>
    <col min="261" max="263" width="7.5703125" customWidth="1"/>
    <col min="264" max="264" width="8.5703125" customWidth="1"/>
    <col min="265" max="265" width="9.28515625" customWidth="1"/>
    <col min="266" max="266" width="9.85546875" customWidth="1"/>
    <col min="513" max="513" width="47.7109375" customWidth="1"/>
    <col min="514" max="514" width="12.5703125" customWidth="1"/>
    <col min="515" max="515" width="18.140625" customWidth="1"/>
    <col min="516" max="516" width="19.85546875" customWidth="1"/>
    <col min="517" max="519" width="7.5703125" customWidth="1"/>
    <col min="520" max="520" width="8.5703125" customWidth="1"/>
    <col min="521" max="521" width="9.28515625" customWidth="1"/>
    <col min="522" max="522" width="9.85546875" customWidth="1"/>
    <col min="769" max="769" width="47.7109375" customWidth="1"/>
    <col min="770" max="770" width="12.5703125" customWidth="1"/>
    <col min="771" max="771" width="18.140625" customWidth="1"/>
    <col min="772" max="772" width="19.85546875" customWidth="1"/>
    <col min="773" max="775" width="7.5703125" customWidth="1"/>
    <col min="776" max="776" width="8.5703125" customWidth="1"/>
    <col min="777" max="777" width="9.28515625" customWidth="1"/>
    <col min="778" max="778" width="9.85546875" customWidth="1"/>
    <col min="1025" max="1025" width="47.7109375" customWidth="1"/>
    <col min="1026" max="1026" width="12.5703125" customWidth="1"/>
    <col min="1027" max="1027" width="18.140625" customWidth="1"/>
    <col min="1028" max="1028" width="19.85546875" customWidth="1"/>
    <col min="1029" max="1031" width="7.5703125" customWidth="1"/>
    <col min="1032" max="1032" width="8.5703125" customWidth="1"/>
    <col min="1033" max="1033" width="9.28515625" customWidth="1"/>
    <col min="1034" max="1034" width="9.85546875" customWidth="1"/>
    <col min="1281" max="1281" width="47.7109375" customWidth="1"/>
    <col min="1282" max="1282" width="12.5703125" customWidth="1"/>
    <col min="1283" max="1283" width="18.140625" customWidth="1"/>
    <col min="1284" max="1284" width="19.85546875" customWidth="1"/>
    <col min="1285" max="1287" width="7.5703125" customWidth="1"/>
    <col min="1288" max="1288" width="8.5703125" customWidth="1"/>
    <col min="1289" max="1289" width="9.28515625" customWidth="1"/>
    <col min="1290" max="1290" width="9.85546875" customWidth="1"/>
    <col min="1537" max="1537" width="47.7109375" customWidth="1"/>
    <col min="1538" max="1538" width="12.5703125" customWidth="1"/>
    <col min="1539" max="1539" width="18.140625" customWidth="1"/>
    <col min="1540" max="1540" width="19.85546875" customWidth="1"/>
    <col min="1541" max="1543" width="7.5703125" customWidth="1"/>
    <col min="1544" max="1544" width="8.5703125" customWidth="1"/>
    <col min="1545" max="1545" width="9.28515625" customWidth="1"/>
    <col min="1546" max="1546" width="9.85546875" customWidth="1"/>
    <col min="1793" max="1793" width="47.7109375" customWidth="1"/>
    <col min="1794" max="1794" width="12.5703125" customWidth="1"/>
    <col min="1795" max="1795" width="18.140625" customWidth="1"/>
    <col min="1796" max="1796" width="19.85546875" customWidth="1"/>
    <col min="1797" max="1799" width="7.5703125" customWidth="1"/>
    <col min="1800" max="1800" width="8.5703125" customWidth="1"/>
    <col min="1801" max="1801" width="9.28515625" customWidth="1"/>
    <col min="1802" max="1802" width="9.85546875" customWidth="1"/>
    <col min="2049" max="2049" width="47.7109375" customWidth="1"/>
    <col min="2050" max="2050" width="12.5703125" customWidth="1"/>
    <col min="2051" max="2051" width="18.140625" customWidth="1"/>
    <col min="2052" max="2052" width="19.85546875" customWidth="1"/>
    <col min="2053" max="2055" width="7.5703125" customWidth="1"/>
    <col min="2056" max="2056" width="8.5703125" customWidth="1"/>
    <col min="2057" max="2057" width="9.28515625" customWidth="1"/>
    <col min="2058" max="2058" width="9.85546875" customWidth="1"/>
    <col min="2305" max="2305" width="47.7109375" customWidth="1"/>
    <col min="2306" max="2306" width="12.5703125" customWidth="1"/>
    <col min="2307" max="2307" width="18.140625" customWidth="1"/>
    <col min="2308" max="2308" width="19.85546875" customWidth="1"/>
    <col min="2309" max="2311" width="7.5703125" customWidth="1"/>
    <col min="2312" max="2312" width="8.5703125" customWidth="1"/>
    <col min="2313" max="2313" width="9.28515625" customWidth="1"/>
    <col min="2314" max="2314" width="9.85546875" customWidth="1"/>
    <col min="2561" max="2561" width="47.7109375" customWidth="1"/>
    <col min="2562" max="2562" width="12.5703125" customWidth="1"/>
    <col min="2563" max="2563" width="18.140625" customWidth="1"/>
    <col min="2564" max="2564" width="19.85546875" customWidth="1"/>
    <col min="2565" max="2567" width="7.5703125" customWidth="1"/>
    <col min="2568" max="2568" width="8.5703125" customWidth="1"/>
    <col min="2569" max="2569" width="9.28515625" customWidth="1"/>
    <col min="2570" max="2570" width="9.85546875" customWidth="1"/>
    <col min="2817" max="2817" width="47.7109375" customWidth="1"/>
    <col min="2818" max="2818" width="12.5703125" customWidth="1"/>
    <col min="2819" max="2819" width="18.140625" customWidth="1"/>
    <col min="2820" max="2820" width="19.85546875" customWidth="1"/>
    <col min="2821" max="2823" width="7.5703125" customWidth="1"/>
    <col min="2824" max="2824" width="8.5703125" customWidth="1"/>
    <col min="2825" max="2825" width="9.28515625" customWidth="1"/>
    <col min="2826" max="2826" width="9.85546875" customWidth="1"/>
    <col min="3073" max="3073" width="47.7109375" customWidth="1"/>
    <col min="3074" max="3074" width="12.5703125" customWidth="1"/>
    <col min="3075" max="3075" width="18.140625" customWidth="1"/>
    <col min="3076" max="3076" width="19.85546875" customWidth="1"/>
    <col min="3077" max="3079" width="7.5703125" customWidth="1"/>
    <col min="3080" max="3080" width="8.5703125" customWidth="1"/>
    <col min="3081" max="3081" width="9.28515625" customWidth="1"/>
    <col min="3082" max="3082" width="9.85546875" customWidth="1"/>
    <col min="3329" max="3329" width="47.7109375" customWidth="1"/>
    <col min="3330" max="3330" width="12.5703125" customWidth="1"/>
    <col min="3331" max="3331" width="18.140625" customWidth="1"/>
    <col min="3332" max="3332" width="19.85546875" customWidth="1"/>
    <col min="3333" max="3335" width="7.5703125" customWidth="1"/>
    <col min="3336" max="3336" width="8.5703125" customWidth="1"/>
    <col min="3337" max="3337" width="9.28515625" customWidth="1"/>
    <col min="3338" max="3338" width="9.85546875" customWidth="1"/>
    <col min="3585" max="3585" width="47.7109375" customWidth="1"/>
    <col min="3586" max="3586" width="12.5703125" customWidth="1"/>
    <col min="3587" max="3587" width="18.140625" customWidth="1"/>
    <col min="3588" max="3588" width="19.85546875" customWidth="1"/>
    <col min="3589" max="3591" width="7.5703125" customWidth="1"/>
    <col min="3592" max="3592" width="8.5703125" customWidth="1"/>
    <col min="3593" max="3593" width="9.28515625" customWidth="1"/>
    <col min="3594" max="3594" width="9.85546875" customWidth="1"/>
    <col min="3841" max="3841" width="47.7109375" customWidth="1"/>
    <col min="3842" max="3842" width="12.5703125" customWidth="1"/>
    <col min="3843" max="3843" width="18.140625" customWidth="1"/>
    <col min="3844" max="3844" width="19.85546875" customWidth="1"/>
    <col min="3845" max="3847" width="7.5703125" customWidth="1"/>
    <col min="3848" max="3848" width="8.5703125" customWidth="1"/>
    <col min="3849" max="3849" width="9.28515625" customWidth="1"/>
    <col min="3850" max="3850" width="9.85546875" customWidth="1"/>
    <col min="4097" max="4097" width="47.7109375" customWidth="1"/>
    <col min="4098" max="4098" width="12.5703125" customWidth="1"/>
    <col min="4099" max="4099" width="18.140625" customWidth="1"/>
    <col min="4100" max="4100" width="19.85546875" customWidth="1"/>
    <col min="4101" max="4103" width="7.5703125" customWidth="1"/>
    <col min="4104" max="4104" width="8.5703125" customWidth="1"/>
    <col min="4105" max="4105" width="9.28515625" customWidth="1"/>
    <col min="4106" max="4106" width="9.85546875" customWidth="1"/>
    <col min="4353" max="4353" width="47.7109375" customWidth="1"/>
    <col min="4354" max="4354" width="12.5703125" customWidth="1"/>
    <col min="4355" max="4355" width="18.140625" customWidth="1"/>
    <col min="4356" max="4356" width="19.85546875" customWidth="1"/>
    <col min="4357" max="4359" width="7.5703125" customWidth="1"/>
    <col min="4360" max="4360" width="8.5703125" customWidth="1"/>
    <col min="4361" max="4361" width="9.28515625" customWidth="1"/>
    <col min="4362" max="4362" width="9.85546875" customWidth="1"/>
    <col min="4609" max="4609" width="47.7109375" customWidth="1"/>
    <col min="4610" max="4610" width="12.5703125" customWidth="1"/>
    <col min="4611" max="4611" width="18.140625" customWidth="1"/>
    <col min="4612" max="4612" width="19.85546875" customWidth="1"/>
    <col min="4613" max="4615" width="7.5703125" customWidth="1"/>
    <col min="4616" max="4616" width="8.5703125" customWidth="1"/>
    <col min="4617" max="4617" width="9.28515625" customWidth="1"/>
    <col min="4618" max="4618" width="9.85546875" customWidth="1"/>
    <col min="4865" max="4865" width="47.7109375" customWidth="1"/>
    <col min="4866" max="4866" width="12.5703125" customWidth="1"/>
    <col min="4867" max="4867" width="18.140625" customWidth="1"/>
    <col min="4868" max="4868" width="19.85546875" customWidth="1"/>
    <col min="4869" max="4871" width="7.5703125" customWidth="1"/>
    <col min="4872" max="4872" width="8.5703125" customWidth="1"/>
    <col min="4873" max="4873" width="9.28515625" customWidth="1"/>
    <col min="4874" max="4874" width="9.85546875" customWidth="1"/>
    <col min="5121" max="5121" width="47.7109375" customWidth="1"/>
    <col min="5122" max="5122" width="12.5703125" customWidth="1"/>
    <col min="5123" max="5123" width="18.140625" customWidth="1"/>
    <col min="5124" max="5124" width="19.85546875" customWidth="1"/>
    <col min="5125" max="5127" width="7.5703125" customWidth="1"/>
    <col min="5128" max="5128" width="8.5703125" customWidth="1"/>
    <col min="5129" max="5129" width="9.28515625" customWidth="1"/>
    <col min="5130" max="5130" width="9.85546875" customWidth="1"/>
    <col min="5377" max="5377" width="47.7109375" customWidth="1"/>
    <col min="5378" max="5378" width="12.5703125" customWidth="1"/>
    <col min="5379" max="5379" width="18.140625" customWidth="1"/>
    <col min="5380" max="5380" width="19.85546875" customWidth="1"/>
    <col min="5381" max="5383" width="7.5703125" customWidth="1"/>
    <col min="5384" max="5384" width="8.5703125" customWidth="1"/>
    <col min="5385" max="5385" width="9.28515625" customWidth="1"/>
    <col min="5386" max="5386" width="9.85546875" customWidth="1"/>
    <col min="5633" max="5633" width="47.7109375" customWidth="1"/>
    <col min="5634" max="5634" width="12.5703125" customWidth="1"/>
    <col min="5635" max="5635" width="18.140625" customWidth="1"/>
    <col min="5636" max="5636" width="19.85546875" customWidth="1"/>
    <col min="5637" max="5639" width="7.5703125" customWidth="1"/>
    <col min="5640" max="5640" width="8.5703125" customWidth="1"/>
    <col min="5641" max="5641" width="9.28515625" customWidth="1"/>
    <col min="5642" max="5642" width="9.85546875" customWidth="1"/>
    <col min="5889" max="5889" width="47.7109375" customWidth="1"/>
    <col min="5890" max="5890" width="12.5703125" customWidth="1"/>
    <col min="5891" max="5891" width="18.140625" customWidth="1"/>
    <col min="5892" max="5892" width="19.85546875" customWidth="1"/>
    <col min="5893" max="5895" width="7.5703125" customWidth="1"/>
    <col min="5896" max="5896" width="8.5703125" customWidth="1"/>
    <col min="5897" max="5897" width="9.28515625" customWidth="1"/>
    <col min="5898" max="5898" width="9.85546875" customWidth="1"/>
    <col min="6145" max="6145" width="47.7109375" customWidth="1"/>
    <col min="6146" max="6146" width="12.5703125" customWidth="1"/>
    <col min="6147" max="6147" width="18.140625" customWidth="1"/>
    <col min="6148" max="6148" width="19.85546875" customWidth="1"/>
    <col min="6149" max="6151" width="7.5703125" customWidth="1"/>
    <col min="6152" max="6152" width="8.5703125" customWidth="1"/>
    <col min="6153" max="6153" width="9.28515625" customWidth="1"/>
    <col min="6154" max="6154" width="9.85546875" customWidth="1"/>
    <col min="6401" max="6401" width="47.7109375" customWidth="1"/>
    <col min="6402" max="6402" width="12.5703125" customWidth="1"/>
    <col min="6403" max="6403" width="18.140625" customWidth="1"/>
    <col min="6404" max="6404" width="19.85546875" customWidth="1"/>
    <col min="6405" max="6407" width="7.5703125" customWidth="1"/>
    <col min="6408" max="6408" width="8.5703125" customWidth="1"/>
    <col min="6409" max="6409" width="9.28515625" customWidth="1"/>
    <col min="6410" max="6410" width="9.85546875" customWidth="1"/>
    <col min="6657" max="6657" width="47.7109375" customWidth="1"/>
    <col min="6658" max="6658" width="12.5703125" customWidth="1"/>
    <col min="6659" max="6659" width="18.140625" customWidth="1"/>
    <col min="6660" max="6660" width="19.85546875" customWidth="1"/>
    <col min="6661" max="6663" width="7.5703125" customWidth="1"/>
    <col min="6664" max="6664" width="8.5703125" customWidth="1"/>
    <col min="6665" max="6665" width="9.28515625" customWidth="1"/>
    <col min="6666" max="6666" width="9.85546875" customWidth="1"/>
    <col min="6913" max="6913" width="47.7109375" customWidth="1"/>
    <col min="6914" max="6914" width="12.5703125" customWidth="1"/>
    <col min="6915" max="6915" width="18.140625" customWidth="1"/>
    <col min="6916" max="6916" width="19.85546875" customWidth="1"/>
    <col min="6917" max="6919" width="7.5703125" customWidth="1"/>
    <col min="6920" max="6920" width="8.5703125" customWidth="1"/>
    <col min="6921" max="6921" width="9.28515625" customWidth="1"/>
    <col min="6922" max="6922" width="9.85546875" customWidth="1"/>
    <col min="7169" max="7169" width="47.7109375" customWidth="1"/>
    <col min="7170" max="7170" width="12.5703125" customWidth="1"/>
    <col min="7171" max="7171" width="18.140625" customWidth="1"/>
    <col min="7172" max="7172" width="19.85546875" customWidth="1"/>
    <col min="7173" max="7175" width="7.5703125" customWidth="1"/>
    <col min="7176" max="7176" width="8.5703125" customWidth="1"/>
    <col min="7177" max="7177" width="9.28515625" customWidth="1"/>
    <col min="7178" max="7178" width="9.85546875" customWidth="1"/>
    <col min="7425" max="7425" width="47.7109375" customWidth="1"/>
    <col min="7426" max="7426" width="12.5703125" customWidth="1"/>
    <col min="7427" max="7427" width="18.140625" customWidth="1"/>
    <col min="7428" max="7428" width="19.85546875" customWidth="1"/>
    <col min="7429" max="7431" width="7.5703125" customWidth="1"/>
    <col min="7432" max="7432" width="8.5703125" customWidth="1"/>
    <col min="7433" max="7433" width="9.28515625" customWidth="1"/>
    <col min="7434" max="7434" width="9.85546875" customWidth="1"/>
    <col min="7681" max="7681" width="47.7109375" customWidth="1"/>
    <col min="7682" max="7682" width="12.5703125" customWidth="1"/>
    <col min="7683" max="7683" width="18.140625" customWidth="1"/>
    <col min="7684" max="7684" width="19.85546875" customWidth="1"/>
    <col min="7685" max="7687" width="7.5703125" customWidth="1"/>
    <col min="7688" max="7688" width="8.5703125" customWidth="1"/>
    <col min="7689" max="7689" width="9.28515625" customWidth="1"/>
    <col min="7690" max="7690" width="9.85546875" customWidth="1"/>
    <col min="7937" max="7937" width="47.7109375" customWidth="1"/>
    <col min="7938" max="7938" width="12.5703125" customWidth="1"/>
    <col min="7939" max="7939" width="18.140625" customWidth="1"/>
    <col min="7940" max="7940" width="19.85546875" customWidth="1"/>
    <col min="7941" max="7943" width="7.5703125" customWidth="1"/>
    <col min="7944" max="7944" width="8.5703125" customWidth="1"/>
    <col min="7945" max="7945" width="9.28515625" customWidth="1"/>
    <col min="7946" max="7946" width="9.85546875" customWidth="1"/>
    <col min="8193" max="8193" width="47.7109375" customWidth="1"/>
    <col min="8194" max="8194" width="12.5703125" customWidth="1"/>
    <col min="8195" max="8195" width="18.140625" customWidth="1"/>
    <col min="8196" max="8196" width="19.85546875" customWidth="1"/>
    <col min="8197" max="8199" width="7.5703125" customWidth="1"/>
    <col min="8200" max="8200" width="8.5703125" customWidth="1"/>
    <col min="8201" max="8201" width="9.28515625" customWidth="1"/>
    <col min="8202" max="8202" width="9.85546875" customWidth="1"/>
    <col min="8449" max="8449" width="47.7109375" customWidth="1"/>
    <col min="8450" max="8450" width="12.5703125" customWidth="1"/>
    <col min="8451" max="8451" width="18.140625" customWidth="1"/>
    <col min="8452" max="8452" width="19.85546875" customWidth="1"/>
    <col min="8453" max="8455" width="7.5703125" customWidth="1"/>
    <col min="8456" max="8456" width="8.5703125" customWidth="1"/>
    <col min="8457" max="8457" width="9.28515625" customWidth="1"/>
    <col min="8458" max="8458" width="9.85546875" customWidth="1"/>
    <col min="8705" max="8705" width="47.7109375" customWidth="1"/>
    <col min="8706" max="8706" width="12.5703125" customWidth="1"/>
    <col min="8707" max="8707" width="18.140625" customWidth="1"/>
    <col min="8708" max="8708" width="19.85546875" customWidth="1"/>
    <col min="8709" max="8711" width="7.5703125" customWidth="1"/>
    <col min="8712" max="8712" width="8.5703125" customWidth="1"/>
    <col min="8713" max="8713" width="9.28515625" customWidth="1"/>
    <col min="8714" max="8714" width="9.85546875" customWidth="1"/>
    <col min="8961" max="8961" width="47.7109375" customWidth="1"/>
    <col min="8962" max="8962" width="12.5703125" customWidth="1"/>
    <col min="8963" max="8963" width="18.140625" customWidth="1"/>
    <col min="8964" max="8964" width="19.85546875" customWidth="1"/>
    <col min="8965" max="8967" width="7.5703125" customWidth="1"/>
    <col min="8968" max="8968" width="8.5703125" customWidth="1"/>
    <col min="8969" max="8969" width="9.28515625" customWidth="1"/>
    <col min="8970" max="8970" width="9.85546875" customWidth="1"/>
    <col min="9217" max="9217" width="47.7109375" customWidth="1"/>
    <col min="9218" max="9218" width="12.5703125" customWidth="1"/>
    <col min="9219" max="9219" width="18.140625" customWidth="1"/>
    <col min="9220" max="9220" width="19.85546875" customWidth="1"/>
    <col min="9221" max="9223" width="7.5703125" customWidth="1"/>
    <col min="9224" max="9224" width="8.5703125" customWidth="1"/>
    <col min="9225" max="9225" width="9.28515625" customWidth="1"/>
    <col min="9226" max="9226" width="9.85546875" customWidth="1"/>
    <col min="9473" max="9473" width="47.7109375" customWidth="1"/>
    <col min="9474" max="9474" width="12.5703125" customWidth="1"/>
    <col min="9475" max="9475" width="18.140625" customWidth="1"/>
    <col min="9476" max="9476" width="19.85546875" customWidth="1"/>
    <col min="9477" max="9479" width="7.5703125" customWidth="1"/>
    <col min="9480" max="9480" width="8.5703125" customWidth="1"/>
    <col min="9481" max="9481" width="9.28515625" customWidth="1"/>
    <col min="9482" max="9482" width="9.85546875" customWidth="1"/>
    <col min="9729" max="9729" width="47.7109375" customWidth="1"/>
    <col min="9730" max="9730" width="12.5703125" customWidth="1"/>
    <col min="9731" max="9731" width="18.140625" customWidth="1"/>
    <col min="9732" max="9732" width="19.85546875" customWidth="1"/>
    <col min="9733" max="9735" width="7.5703125" customWidth="1"/>
    <col min="9736" max="9736" width="8.5703125" customWidth="1"/>
    <col min="9737" max="9737" width="9.28515625" customWidth="1"/>
    <col min="9738" max="9738" width="9.85546875" customWidth="1"/>
    <col min="9985" max="9985" width="47.7109375" customWidth="1"/>
    <col min="9986" max="9986" width="12.5703125" customWidth="1"/>
    <col min="9987" max="9987" width="18.140625" customWidth="1"/>
    <col min="9988" max="9988" width="19.85546875" customWidth="1"/>
    <col min="9989" max="9991" width="7.5703125" customWidth="1"/>
    <col min="9992" max="9992" width="8.5703125" customWidth="1"/>
    <col min="9993" max="9993" width="9.28515625" customWidth="1"/>
    <col min="9994" max="9994" width="9.85546875" customWidth="1"/>
    <col min="10241" max="10241" width="47.7109375" customWidth="1"/>
    <col min="10242" max="10242" width="12.5703125" customWidth="1"/>
    <col min="10243" max="10243" width="18.140625" customWidth="1"/>
    <col min="10244" max="10244" width="19.85546875" customWidth="1"/>
    <col min="10245" max="10247" width="7.5703125" customWidth="1"/>
    <col min="10248" max="10248" width="8.5703125" customWidth="1"/>
    <col min="10249" max="10249" width="9.28515625" customWidth="1"/>
    <col min="10250" max="10250" width="9.85546875" customWidth="1"/>
    <col min="10497" max="10497" width="47.7109375" customWidth="1"/>
    <col min="10498" max="10498" width="12.5703125" customWidth="1"/>
    <col min="10499" max="10499" width="18.140625" customWidth="1"/>
    <col min="10500" max="10500" width="19.85546875" customWidth="1"/>
    <col min="10501" max="10503" width="7.5703125" customWidth="1"/>
    <col min="10504" max="10504" width="8.5703125" customWidth="1"/>
    <col min="10505" max="10505" width="9.28515625" customWidth="1"/>
    <col min="10506" max="10506" width="9.85546875" customWidth="1"/>
    <col min="10753" max="10753" width="47.7109375" customWidth="1"/>
    <col min="10754" max="10754" width="12.5703125" customWidth="1"/>
    <col min="10755" max="10755" width="18.140625" customWidth="1"/>
    <col min="10756" max="10756" width="19.85546875" customWidth="1"/>
    <col min="10757" max="10759" width="7.5703125" customWidth="1"/>
    <col min="10760" max="10760" width="8.5703125" customWidth="1"/>
    <col min="10761" max="10761" width="9.28515625" customWidth="1"/>
    <col min="10762" max="10762" width="9.85546875" customWidth="1"/>
    <col min="11009" max="11009" width="47.7109375" customWidth="1"/>
    <col min="11010" max="11010" width="12.5703125" customWidth="1"/>
    <col min="11011" max="11011" width="18.140625" customWidth="1"/>
    <col min="11012" max="11012" width="19.85546875" customWidth="1"/>
    <col min="11013" max="11015" width="7.5703125" customWidth="1"/>
    <col min="11016" max="11016" width="8.5703125" customWidth="1"/>
    <col min="11017" max="11017" width="9.28515625" customWidth="1"/>
    <col min="11018" max="11018" width="9.85546875" customWidth="1"/>
    <col min="11265" max="11265" width="47.7109375" customWidth="1"/>
    <col min="11266" max="11266" width="12.5703125" customWidth="1"/>
    <col min="11267" max="11267" width="18.140625" customWidth="1"/>
    <col min="11268" max="11268" width="19.85546875" customWidth="1"/>
    <col min="11269" max="11271" width="7.5703125" customWidth="1"/>
    <col min="11272" max="11272" width="8.5703125" customWidth="1"/>
    <col min="11273" max="11273" width="9.28515625" customWidth="1"/>
    <col min="11274" max="11274" width="9.85546875" customWidth="1"/>
    <col min="11521" max="11521" width="47.7109375" customWidth="1"/>
    <col min="11522" max="11522" width="12.5703125" customWidth="1"/>
    <col min="11523" max="11523" width="18.140625" customWidth="1"/>
    <col min="11524" max="11524" width="19.85546875" customWidth="1"/>
    <col min="11525" max="11527" width="7.5703125" customWidth="1"/>
    <col min="11528" max="11528" width="8.5703125" customWidth="1"/>
    <col min="11529" max="11529" width="9.28515625" customWidth="1"/>
    <col min="11530" max="11530" width="9.85546875" customWidth="1"/>
    <col min="11777" max="11777" width="47.7109375" customWidth="1"/>
    <col min="11778" max="11778" width="12.5703125" customWidth="1"/>
    <col min="11779" max="11779" width="18.140625" customWidth="1"/>
    <col min="11780" max="11780" width="19.85546875" customWidth="1"/>
    <col min="11781" max="11783" width="7.5703125" customWidth="1"/>
    <col min="11784" max="11784" width="8.5703125" customWidth="1"/>
    <col min="11785" max="11785" width="9.28515625" customWidth="1"/>
    <col min="11786" max="11786" width="9.85546875" customWidth="1"/>
    <col min="12033" max="12033" width="47.7109375" customWidth="1"/>
    <col min="12034" max="12034" width="12.5703125" customWidth="1"/>
    <col min="12035" max="12035" width="18.140625" customWidth="1"/>
    <col min="12036" max="12036" width="19.85546875" customWidth="1"/>
    <col min="12037" max="12039" width="7.5703125" customWidth="1"/>
    <col min="12040" max="12040" width="8.5703125" customWidth="1"/>
    <col min="12041" max="12041" width="9.28515625" customWidth="1"/>
    <col min="12042" max="12042" width="9.85546875" customWidth="1"/>
    <col min="12289" max="12289" width="47.7109375" customWidth="1"/>
    <col min="12290" max="12290" width="12.5703125" customWidth="1"/>
    <col min="12291" max="12291" width="18.140625" customWidth="1"/>
    <col min="12292" max="12292" width="19.85546875" customWidth="1"/>
    <col min="12293" max="12295" width="7.5703125" customWidth="1"/>
    <col min="12296" max="12296" width="8.5703125" customWidth="1"/>
    <col min="12297" max="12297" width="9.28515625" customWidth="1"/>
    <col min="12298" max="12298" width="9.85546875" customWidth="1"/>
    <col min="12545" max="12545" width="47.7109375" customWidth="1"/>
    <col min="12546" max="12546" width="12.5703125" customWidth="1"/>
    <col min="12547" max="12547" width="18.140625" customWidth="1"/>
    <col min="12548" max="12548" width="19.85546875" customWidth="1"/>
    <col min="12549" max="12551" width="7.5703125" customWidth="1"/>
    <col min="12552" max="12552" width="8.5703125" customWidth="1"/>
    <col min="12553" max="12553" width="9.28515625" customWidth="1"/>
    <col min="12554" max="12554" width="9.85546875" customWidth="1"/>
    <col min="12801" max="12801" width="47.7109375" customWidth="1"/>
    <col min="12802" max="12802" width="12.5703125" customWidth="1"/>
    <col min="12803" max="12803" width="18.140625" customWidth="1"/>
    <col min="12804" max="12804" width="19.85546875" customWidth="1"/>
    <col min="12805" max="12807" width="7.5703125" customWidth="1"/>
    <col min="12808" max="12808" width="8.5703125" customWidth="1"/>
    <col min="12809" max="12809" width="9.28515625" customWidth="1"/>
    <col min="12810" max="12810" width="9.85546875" customWidth="1"/>
    <col min="13057" max="13057" width="47.7109375" customWidth="1"/>
    <col min="13058" max="13058" width="12.5703125" customWidth="1"/>
    <col min="13059" max="13059" width="18.140625" customWidth="1"/>
    <col min="13060" max="13060" width="19.85546875" customWidth="1"/>
    <col min="13061" max="13063" width="7.5703125" customWidth="1"/>
    <col min="13064" max="13064" width="8.5703125" customWidth="1"/>
    <col min="13065" max="13065" width="9.28515625" customWidth="1"/>
    <col min="13066" max="13066" width="9.85546875" customWidth="1"/>
    <col min="13313" max="13313" width="47.7109375" customWidth="1"/>
    <col min="13314" max="13314" width="12.5703125" customWidth="1"/>
    <col min="13315" max="13315" width="18.140625" customWidth="1"/>
    <col min="13316" max="13316" width="19.85546875" customWidth="1"/>
    <col min="13317" max="13319" width="7.5703125" customWidth="1"/>
    <col min="13320" max="13320" width="8.5703125" customWidth="1"/>
    <col min="13321" max="13321" width="9.28515625" customWidth="1"/>
    <col min="13322" max="13322" width="9.85546875" customWidth="1"/>
    <col min="13569" max="13569" width="47.7109375" customWidth="1"/>
    <col min="13570" max="13570" width="12.5703125" customWidth="1"/>
    <col min="13571" max="13571" width="18.140625" customWidth="1"/>
    <col min="13572" max="13572" width="19.85546875" customWidth="1"/>
    <col min="13573" max="13575" width="7.5703125" customWidth="1"/>
    <col min="13576" max="13576" width="8.5703125" customWidth="1"/>
    <col min="13577" max="13577" width="9.28515625" customWidth="1"/>
    <col min="13578" max="13578" width="9.85546875" customWidth="1"/>
    <col min="13825" max="13825" width="47.7109375" customWidth="1"/>
    <col min="13826" max="13826" width="12.5703125" customWidth="1"/>
    <col min="13827" max="13827" width="18.140625" customWidth="1"/>
    <col min="13828" max="13828" width="19.85546875" customWidth="1"/>
    <col min="13829" max="13831" width="7.5703125" customWidth="1"/>
    <col min="13832" max="13832" width="8.5703125" customWidth="1"/>
    <col min="13833" max="13833" width="9.28515625" customWidth="1"/>
    <col min="13834" max="13834" width="9.85546875" customWidth="1"/>
    <col min="14081" max="14081" width="47.7109375" customWidth="1"/>
    <col min="14082" max="14082" width="12.5703125" customWidth="1"/>
    <col min="14083" max="14083" width="18.140625" customWidth="1"/>
    <col min="14084" max="14084" width="19.85546875" customWidth="1"/>
    <col min="14085" max="14087" width="7.5703125" customWidth="1"/>
    <col min="14088" max="14088" width="8.5703125" customWidth="1"/>
    <col min="14089" max="14089" width="9.28515625" customWidth="1"/>
    <col min="14090" max="14090" width="9.85546875" customWidth="1"/>
    <col min="14337" max="14337" width="47.7109375" customWidth="1"/>
    <col min="14338" max="14338" width="12.5703125" customWidth="1"/>
    <col min="14339" max="14339" width="18.140625" customWidth="1"/>
    <col min="14340" max="14340" width="19.85546875" customWidth="1"/>
    <col min="14341" max="14343" width="7.5703125" customWidth="1"/>
    <col min="14344" max="14344" width="8.5703125" customWidth="1"/>
    <col min="14345" max="14345" width="9.28515625" customWidth="1"/>
    <col min="14346" max="14346" width="9.85546875" customWidth="1"/>
    <col min="14593" max="14593" width="47.7109375" customWidth="1"/>
    <col min="14594" max="14594" width="12.5703125" customWidth="1"/>
    <col min="14595" max="14595" width="18.140625" customWidth="1"/>
    <col min="14596" max="14596" width="19.85546875" customWidth="1"/>
    <col min="14597" max="14599" width="7.5703125" customWidth="1"/>
    <col min="14600" max="14600" width="8.5703125" customWidth="1"/>
    <col min="14601" max="14601" width="9.28515625" customWidth="1"/>
    <col min="14602" max="14602" width="9.85546875" customWidth="1"/>
    <col min="14849" max="14849" width="47.7109375" customWidth="1"/>
    <col min="14850" max="14850" width="12.5703125" customWidth="1"/>
    <col min="14851" max="14851" width="18.140625" customWidth="1"/>
    <col min="14852" max="14852" width="19.85546875" customWidth="1"/>
    <col min="14853" max="14855" width="7.5703125" customWidth="1"/>
    <col min="14856" max="14856" width="8.5703125" customWidth="1"/>
    <col min="14857" max="14857" width="9.28515625" customWidth="1"/>
    <col min="14858" max="14858" width="9.85546875" customWidth="1"/>
    <col min="15105" max="15105" width="47.7109375" customWidth="1"/>
    <col min="15106" max="15106" width="12.5703125" customWidth="1"/>
    <col min="15107" max="15107" width="18.140625" customWidth="1"/>
    <col min="15108" max="15108" width="19.85546875" customWidth="1"/>
    <col min="15109" max="15111" width="7.5703125" customWidth="1"/>
    <col min="15112" max="15112" width="8.5703125" customWidth="1"/>
    <col min="15113" max="15113" width="9.28515625" customWidth="1"/>
    <col min="15114" max="15114" width="9.85546875" customWidth="1"/>
    <col min="15361" max="15361" width="47.7109375" customWidth="1"/>
    <col min="15362" max="15362" width="12.5703125" customWidth="1"/>
    <col min="15363" max="15363" width="18.140625" customWidth="1"/>
    <col min="15364" max="15364" width="19.85546875" customWidth="1"/>
    <col min="15365" max="15367" width="7.5703125" customWidth="1"/>
    <col min="15368" max="15368" width="8.5703125" customWidth="1"/>
    <col min="15369" max="15369" width="9.28515625" customWidth="1"/>
    <col min="15370" max="15370" width="9.85546875" customWidth="1"/>
    <col min="15617" max="15617" width="47.7109375" customWidth="1"/>
    <col min="15618" max="15618" width="12.5703125" customWidth="1"/>
    <col min="15619" max="15619" width="18.140625" customWidth="1"/>
    <col min="15620" max="15620" width="19.85546875" customWidth="1"/>
    <col min="15621" max="15623" width="7.5703125" customWidth="1"/>
    <col min="15624" max="15624" width="8.5703125" customWidth="1"/>
    <col min="15625" max="15625" width="9.28515625" customWidth="1"/>
    <col min="15626" max="15626" width="9.85546875" customWidth="1"/>
    <col min="15873" max="15873" width="47.7109375" customWidth="1"/>
    <col min="15874" max="15874" width="12.5703125" customWidth="1"/>
    <col min="15875" max="15875" width="18.140625" customWidth="1"/>
    <col min="15876" max="15876" width="19.85546875" customWidth="1"/>
    <col min="15877" max="15879" width="7.5703125" customWidth="1"/>
    <col min="15880" max="15880" width="8.5703125" customWidth="1"/>
    <col min="15881" max="15881" width="9.28515625" customWidth="1"/>
    <col min="15882" max="15882" width="9.85546875" customWidth="1"/>
    <col min="16129" max="16129" width="47.7109375" customWidth="1"/>
    <col min="16130" max="16130" width="12.5703125" customWidth="1"/>
    <col min="16131" max="16131" width="18.140625" customWidth="1"/>
    <col min="16132" max="16132" width="19.85546875" customWidth="1"/>
    <col min="16133" max="16135" width="7.5703125" customWidth="1"/>
    <col min="16136" max="16136" width="8.5703125" customWidth="1"/>
    <col min="16137" max="16137" width="9.28515625" customWidth="1"/>
    <col min="16138" max="16138" width="9.85546875" customWidth="1"/>
  </cols>
  <sheetData>
    <row r="1" spans="1:18" s="24" customFormat="1" ht="15.75" x14ac:dyDescent="0.25">
      <c r="A1" s="59" t="s">
        <v>20</v>
      </c>
      <c r="B1" s="59"/>
      <c r="C1" s="59"/>
      <c r="D1" s="59"/>
      <c r="E1" s="59"/>
      <c r="F1" s="59"/>
      <c r="G1" s="59"/>
      <c r="H1" s="59"/>
      <c r="I1" s="59"/>
      <c r="J1" s="59"/>
      <c r="K1" s="25"/>
      <c r="L1" s="25"/>
      <c r="M1" s="25"/>
      <c r="N1" s="25"/>
      <c r="O1" s="25"/>
      <c r="P1" s="25"/>
      <c r="Q1" s="25"/>
      <c r="R1" s="25"/>
    </row>
    <row r="2" spans="1:18" s="24" customFormat="1" ht="20.25" customHeight="1" x14ac:dyDescent="0.2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5"/>
      <c r="L2" s="25"/>
      <c r="M2" s="25"/>
      <c r="N2" s="25"/>
      <c r="O2" s="25"/>
      <c r="P2" s="25"/>
      <c r="Q2" s="25"/>
      <c r="R2" s="25"/>
    </row>
    <row r="3" spans="1:18" s="22" customFormat="1" ht="12.75" customHeight="1" x14ac:dyDescent="0.25">
      <c r="A3" s="92" t="s">
        <v>72</v>
      </c>
      <c r="B3" s="92"/>
      <c r="C3" s="92"/>
      <c r="D3" s="92"/>
      <c r="E3" s="92"/>
      <c r="F3" s="92"/>
      <c r="G3" s="92"/>
      <c r="H3" s="92"/>
      <c r="I3" s="92"/>
      <c r="J3" s="92"/>
      <c r="K3" s="23"/>
      <c r="L3" s="23"/>
      <c r="M3" s="23"/>
      <c r="N3" s="23"/>
      <c r="O3" s="23"/>
      <c r="P3" s="23"/>
      <c r="Q3" s="23"/>
      <c r="R3" s="23"/>
    </row>
    <row r="4" spans="1:18" s="22" customFormat="1" ht="12.75" customHeight="1" x14ac:dyDescent="0.25">
      <c r="K4" s="23"/>
      <c r="L4" s="23"/>
      <c r="M4" s="23"/>
      <c r="N4" s="23"/>
      <c r="O4" s="23"/>
      <c r="P4" s="23"/>
      <c r="Q4" s="23"/>
      <c r="R4" s="23"/>
    </row>
    <row r="5" spans="1:18" s="22" customFormat="1" ht="18" customHeight="1" x14ac:dyDescent="0.25">
      <c r="A5" s="50" t="s">
        <v>71</v>
      </c>
      <c r="B5" s="50"/>
      <c r="C5" s="50"/>
      <c r="D5" s="50"/>
      <c r="E5" s="50"/>
      <c r="F5" s="50"/>
      <c r="G5" s="50"/>
      <c r="H5" s="50"/>
      <c r="K5" s="23"/>
      <c r="L5" s="23"/>
      <c r="M5" s="23"/>
      <c r="N5" s="23"/>
      <c r="O5" s="23"/>
      <c r="P5" s="23"/>
      <c r="Q5" s="23"/>
      <c r="R5" s="23"/>
    </row>
    <row r="6" spans="1:18" s="2" customFormat="1" ht="12.75" customHeight="1" x14ac:dyDescent="0.2">
      <c r="K6" s="3"/>
      <c r="L6" s="3"/>
      <c r="M6" s="3"/>
      <c r="N6" s="3"/>
      <c r="O6" s="3"/>
      <c r="P6" s="3"/>
      <c r="Q6" s="3"/>
      <c r="R6" s="3"/>
    </row>
    <row r="7" spans="1:18" ht="12" customHeight="1" x14ac:dyDescent="0.2">
      <c r="A7" s="4"/>
      <c r="B7" s="4"/>
      <c r="C7" s="4"/>
      <c r="D7" s="4"/>
      <c r="E7" s="2"/>
      <c r="F7" s="4"/>
      <c r="G7" s="2"/>
      <c r="H7" s="2"/>
      <c r="I7" s="93" t="s">
        <v>2</v>
      </c>
      <c r="J7" s="94"/>
    </row>
    <row r="8" spans="1:18" ht="18.75" customHeight="1" x14ac:dyDescent="0.25">
      <c r="A8" s="50"/>
      <c r="B8" s="50"/>
      <c r="C8" s="50"/>
      <c r="D8" s="50"/>
      <c r="E8" s="50"/>
      <c r="F8" s="50"/>
      <c r="G8" s="50"/>
      <c r="H8" s="4" t="s">
        <v>17</v>
      </c>
      <c r="I8" s="38"/>
      <c r="J8" s="15" t="s">
        <v>70</v>
      </c>
    </row>
    <row r="9" spans="1:18" s="5" customFormat="1" ht="19.5" customHeight="1" x14ac:dyDescent="0.25">
      <c r="A9" s="2" t="s">
        <v>3</v>
      </c>
      <c r="B9" s="2"/>
      <c r="C9" s="22" t="s">
        <v>45</v>
      </c>
      <c r="D9" s="2"/>
      <c r="E9" s="2"/>
      <c r="F9" s="2"/>
      <c r="G9" s="2"/>
      <c r="H9" s="2" t="s">
        <v>4</v>
      </c>
      <c r="I9" s="16"/>
      <c r="J9" s="17" t="s">
        <v>47</v>
      </c>
      <c r="K9" s="10"/>
      <c r="L9" s="10"/>
      <c r="M9" s="10"/>
      <c r="N9" s="10"/>
      <c r="O9" s="10"/>
      <c r="P9" s="10"/>
      <c r="Q9" s="10"/>
      <c r="R9" s="10"/>
    </row>
    <row r="10" spans="1:18" s="5" customFormat="1" ht="13.5" customHeight="1" x14ac:dyDescent="0.2">
      <c r="A10" s="2" t="s">
        <v>22</v>
      </c>
      <c r="B10" s="3"/>
      <c r="C10" s="6"/>
      <c r="D10" s="6"/>
      <c r="E10" s="6"/>
      <c r="F10" s="2" t="s">
        <v>55</v>
      </c>
      <c r="G10" s="2"/>
      <c r="H10" s="3"/>
      <c r="I10" s="16"/>
      <c r="J10" s="17" t="s">
        <v>48</v>
      </c>
      <c r="K10" s="10"/>
      <c r="L10" s="10"/>
      <c r="M10" s="10"/>
      <c r="N10" s="10"/>
      <c r="O10" s="10"/>
      <c r="P10" s="10"/>
      <c r="Q10" s="10"/>
      <c r="R10" s="10"/>
    </row>
    <row r="11" spans="1:18" s="5" customFormat="1" ht="26.25" customHeight="1" x14ac:dyDescent="0.2">
      <c r="A11" s="2" t="s">
        <v>7</v>
      </c>
      <c r="B11" s="3"/>
      <c r="C11" s="7"/>
      <c r="D11" s="14" t="s">
        <v>46</v>
      </c>
      <c r="E11" s="7"/>
      <c r="F11" s="2"/>
      <c r="G11" s="2"/>
      <c r="H11" s="2" t="s">
        <v>5</v>
      </c>
      <c r="I11" s="18"/>
      <c r="J11" s="19" t="s">
        <v>49</v>
      </c>
      <c r="K11" s="10"/>
      <c r="L11" s="10"/>
      <c r="M11" s="10"/>
      <c r="N11" s="10"/>
      <c r="O11" s="10"/>
      <c r="P11" s="10"/>
      <c r="Q11" s="10"/>
      <c r="R11" s="10"/>
    </row>
    <row r="12" spans="1:18" s="5" customFormat="1" ht="14.25" customHeight="1" x14ac:dyDescent="0.2">
      <c r="A12" s="2" t="s">
        <v>8</v>
      </c>
      <c r="B12" s="3"/>
      <c r="C12" s="7"/>
      <c r="D12" s="7"/>
      <c r="E12" s="7"/>
      <c r="F12" s="2"/>
      <c r="G12" s="2"/>
      <c r="H12" s="2" t="s">
        <v>5</v>
      </c>
      <c r="I12" s="16"/>
      <c r="J12" s="17" t="s">
        <v>50</v>
      </c>
      <c r="K12" s="10"/>
      <c r="L12" s="10"/>
      <c r="M12" s="10"/>
      <c r="N12" s="10"/>
      <c r="O12" s="10"/>
      <c r="P12" s="10"/>
      <c r="Q12" s="10"/>
      <c r="R12" s="10"/>
    </row>
    <row r="13" spans="1:18" s="5" customFormat="1" ht="36.75" customHeight="1" x14ac:dyDescent="0.2">
      <c r="A13" s="2" t="s">
        <v>12</v>
      </c>
      <c r="B13" s="3"/>
      <c r="C13" s="58" t="s">
        <v>43</v>
      </c>
      <c r="D13" s="58"/>
      <c r="E13" s="58"/>
      <c r="F13" s="58"/>
      <c r="G13" s="58"/>
      <c r="H13" s="2" t="s">
        <v>6</v>
      </c>
      <c r="I13" s="18"/>
      <c r="J13" s="19" t="s">
        <v>51</v>
      </c>
      <c r="K13" s="10"/>
      <c r="L13" s="10"/>
      <c r="M13" s="10"/>
      <c r="N13" s="10"/>
      <c r="O13" s="10"/>
      <c r="P13" s="10"/>
      <c r="Q13" s="10"/>
      <c r="R13" s="10"/>
    </row>
    <row r="14" spans="1:18" s="5" customFormat="1" ht="29.25" customHeight="1" x14ac:dyDescent="0.25">
      <c r="A14" s="2" t="s">
        <v>13</v>
      </c>
      <c r="B14" s="52" t="s">
        <v>44</v>
      </c>
      <c r="C14" s="52"/>
      <c r="D14" s="52"/>
      <c r="E14" s="52"/>
      <c r="F14" s="52"/>
      <c r="G14" s="52"/>
      <c r="H14" s="2" t="s">
        <v>6</v>
      </c>
      <c r="I14" s="16"/>
      <c r="J14" s="19" t="s">
        <v>52</v>
      </c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 x14ac:dyDescent="0.25">
      <c r="A15" s="2" t="s">
        <v>14</v>
      </c>
      <c r="B15" s="3"/>
      <c r="C15" s="36" t="s">
        <v>58</v>
      </c>
      <c r="D15" s="7"/>
      <c r="E15" s="7"/>
      <c r="F15" s="2"/>
      <c r="G15" s="2"/>
      <c r="H15" s="2" t="s">
        <v>6</v>
      </c>
      <c r="I15" s="20"/>
      <c r="J15" s="21" t="s">
        <v>53</v>
      </c>
      <c r="K15" s="10"/>
      <c r="L15" s="10"/>
      <c r="M15" s="10"/>
      <c r="N15" s="10"/>
      <c r="O15" s="10"/>
      <c r="P15" s="10"/>
      <c r="Q15" s="10"/>
      <c r="R15" s="10"/>
    </row>
    <row r="16" spans="1:18" s="5" customFormat="1" ht="12" customHeight="1" x14ac:dyDescent="0.2">
      <c r="A16" s="2" t="s">
        <v>15</v>
      </c>
      <c r="B16" s="3"/>
      <c r="C16" s="3"/>
      <c r="D16" s="95" t="s">
        <v>56</v>
      </c>
      <c r="E16" s="3"/>
      <c r="F16" s="2"/>
      <c r="G16" s="2"/>
      <c r="H16" s="2" t="s">
        <v>6</v>
      </c>
      <c r="I16" s="16"/>
      <c r="J16" s="17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2" customHeight="1" x14ac:dyDescent="0.2">
      <c r="A17" s="2" t="s">
        <v>16</v>
      </c>
      <c r="B17" s="3"/>
      <c r="C17" s="6"/>
      <c r="D17" s="96"/>
      <c r="E17" s="6"/>
      <c r="F17" s="2"/>
      <c r="G17" s="2"/>
      <c r="H17" s="2"/>
      <c r="I17" s="16"/>
      <c r="J17" s="17" t="s">
        <v>59</v>
      </c>
      <c r="K17" s="10"/>
      <c r="L17" s="10"/>
      <c r="M17" s="10"/>
      <c r="N17" s="10"/>
      <c r="O17" s="10"/>
      <c r="P17" s="10"/>
      <c r="Q17" s="10"/>
      <c r="R17" s="10"/>
    </row>
    <row r="18" spans="1:18" s="5" customFormat="1" ht="12" customHeight="1" x14ac:dyDescent="0.2">
      <c r="A18" s="2" t="s">
        <v>9</v>
      </c>
      <c r="B18" s="3"/>
      <c r="C18" s="7"/>
      <c r="D18" s="7"/>
      <c r="E18" s="7"/>
      <c r="F18" s="2"/>
      <c r="G18" s="2"/>
      <c r="H18" s="2" t="s">
        <v>6</v>
      </c>
      <c r="I18" s="16"/>
      <c r="J18" s="17" t="s">
        <v>54</v>
      </c>
      <c r="K18" s="10"/>
      <c r="L18" s="10"/>
      <c r="M18" s="10"/>
      <c r="N18" s="10"/>
      <c r="O18" s="10"/>
      <c r="P18" s="10"/>
      <c r="Q18" s="10"/>
      <c r="R18" s="10"/>
    </row>
    <row r="19" spans="1:18" s="5" customFormat="1" ht="12" customHeight="1" x14ac:dyDescent="0.2">
      <c r="A19" s="2" t="s">
        <v>10</v>
      </c>
      <c r="B19" s="3"/>
      <c r="C19" s="2"/>
      <c r="D19" s="2"/>
      <c r="E19" s="2"/>
      <c r="F19" s="2"/>
      <c r="G19" s="2"/>
      <c r="H19" s="3" t="s">
        <v>1</v>
      </c>
      <c r="I19" s="97">
        <v>384</v>
      </c>
      <c r="J19" s="61"/>
      <c r="K19" s="10"/>
      <c r="L19" s="10"/>
      <c r="M19" s="10"/>
      <c r="N19" s="10"/>
      <c r="O19" s="10"/>
      <c r="P19" s="10"/>
      <c r="Q19" s="10"/>
      <c r="R19" s="10"/>
    </row>
    <row r="20" spans="1:18" s="5" customFormat="1" ht="91.5" customHeight="1" x14ac:dyDescent="0.2">
      <c r="A20" s="2" t="s">
        <v>60</v>
      </c>
      <c r="B20" s="98" t="s">
        <v>73</v>
      </c>
      <c r="C20" s="98"/>
      <c r="D20" s="98"/>
      <c r="E20" s="98"/>
      <c r="F20" s="98"/>
      <c r="G20" s="98"/>
      <c r="H20" s="3" t="s">
        <v>0</v>
      </c>
      <c r="I20" s="60">
        <v>41078</v>
      </c>
      <c r="J20" s="61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2" customHeight="1" x14ac:dyDescent="0.2">
      <c r="A21" s="2" t="s">
        <v>61</v>
      </c>
      <c r="B21" s="2"/>
      <c r="C21" s="99" t="s">
        <v>57</v>
      </c>
      <c r="D21" s="99"/>
      <c r="E21" s="99"/>
      <c r="F21" s="99"/>
      <c r="G21" s="2"/>
      <c r="H21" s="3" t="s">
        <v>11</v>
      </c>
      <c r="I21" s="16"/>
      <c r="J21" s="17" t="s">
        <v>74</v>
      </c>
      <c r="K21" s="10"/>
      <c r="L21" s="10"/>
      <c r="M21" s="10"/>
      <c r="N21" s="10"/>
      <c r="O21" s="10"/>
      <c r="P21" s="10"/>
      <c r="Q21" s="10"/>
      <c r="R21" s="10"/>
    </row>
    <row r="22" spans="1:18" s="5" customFormat="1" ht="11.25" customHeight="1" x14ac:dyDescent="0.2">
      <c r="A22" s="2" t="s">
        <v>62</v>
      </c>
      <c r="B22" s="2"/>
      <c r="C22" s="2"/>
      <c r="D22" s="2"/>
      <c r="E22" s="2"/>
      <c r="F22" s="2"/>
      <c r="G22" s="3"/>
      <c r="H22" s="3"/>
      <c r="I22" s="8"/>
      <c r="J22" s="2"/>
      <c r="K22" s="10"/>
      <c r="L22" s="10"/>
      <c r="M22" s="10"/>
      <c r="N22" s="10"/>
      <c r="O22" s="10"/>
      <c r="P22" s="10"/>
      <c r="Q22" s="10"/>
      <c r="R22" s="10"/>
    </row>
    <row r="23" spans="1:18" ht="93" customHeight="1" x14ac:dyDescent="0.2">
      <c r="A23" s="4"/>
      <c r="B23" s="49" t="s">
        <v>19</v>
      </c>
      <c r="C23" s="51"/>
      <c r="D23" s="91" t="s">
        <v>63</v>
      </c>
      <c r="E23" s="91"/>
      <c r="F23" s="91"/>
      <c r="G23" s="91"/>
      <c r="H23" s="91"/>
      <c r="I23" s="91"/>
      <c r="J23" s="91"/>
    </row>
    <row r="24" spans="1:18" ht="19.5" customHeight="1" x14ac:dyDescent="0.2">
      <c r="A24" s="4"/>
      <c r="B24" s="4"/>
      <c r="C24" s="9"/>
      <c r="D24" s="9"/>
      <c r="E24" s="2"/>
      <c r="F24" s="2"/>
      <c r="G24" s="2"/>
      <c r="H24" s="2"/>
      <c r="I24" s="2"/>
      <c r="J24" s="2"/>
    </row>
    <row r="25" spans="1:18" s="26" customFormat="1" ht="26.25" customHeight="1" x14ac:dyDescent="0.2">
      <c r="A25" s="26" t="s">
        <v>69</v>
      </c>
      <c r="E25" s="27"/>
      <c r="F25" s="27"/>
      <c r="G25" s="27"/>
      <c r="H25" s="27"/>
      <c r="I25" s="39"/>
      <c r="K25" s="27"/>
      <c r="L25" s="27"/>
      <c r="M25" s="27"/>
      <c r="N25" s="27"/>
      <c r="O25" s="27"/>
      <c r="P25" s="27"/>
      <c r="Q25" s="27"/>
      <c r="R25" s="27"/>
    </row>
    <row r="26" spans="1:18" s="28" customFormat="1" ht="36.75" customHeight="1" x14ac:dyDescent="0.25">
      <c r="A26" s="76" t="s">
        <v>64</v>
      </c>
      <c r="B26" s="76" t="s">
        <v>18</v>
      </c>
      <c r="C26" s="78" t="s">
        <v>24</v>
      </c>
      <c r="D26" s="79"/>
      <c r="E26" s="79"/>
      <c r="F26" s="79"/>
      <c r="G26" s="80"/>
      <c r="H26" s="54" t="s">
        <v>65</v>
      </c>
      <c r="I26" s="55"/>
      <c r="J26" s="56"/>
      <c r="K26" s="29"/>
      <c r="L26" s="29"/>
      <c r="M26" s="29"/>
      <c r="N26" s="29"/>
      <c r="O26" s="29"/>
      <c r="P26" s="29"/>
      <c r="Q26" s="29"/>
      <c r="R26" s="29"/>
    </row>
    <row r="27" spans="1:18" s="28" customFormat="1" ht="48.75" customHeight="1" x14ac:dyDescent="0.25">
      <c r="A27" s="77"/>
      <c r="B27" s="77"/>
      <c r="C27" s="84" t="s">
        <v>66</v>
      </c>
      <c r="D27" s="85"/>
      <c r="E27" s="86" t="s">
        <v>67</v>
      </c>
      <c r="F27" s="87"/>
      <c r="G27" s="88"/>
      <c r="H27" s="81"/>
      <c r="I27" s="82"/>
      <c r="J27" s="83"/>
      <c r="K27" s="29"/>
      <c r="L27" s="29"/>
      <c r="M27" s="29"/>
      <c r="N27" s="29"/>
      <c r="O27" s="29"/>
      <c r="P27" s="29"/>
      <c r="Q27" s="29"/>
      <c r="R27" s="29"/>
    </row>
    <row r="28" spans="1:18" s="30" customFormat="1" ht="13.5" customHeight="1" x14ac:dyDescent="0.2">
      <c r="A28" s="37">
        <v>1</v>
      </c>
      <c r="B28" s="37">
        <v>2</v>
      </c>
      <c r="C28" s="89">
        <v>3</v>
      </c>
      <c r="D28" s="90"/>
      <c r="E28" s="40">
        <v>4</v>
      </c>
      <c r="F28" s="14"/>
      <c r="G28" s="41"/>
      <c r="H28" s="53">
        <v>5</v>
      </c>
      <c r="I28" s="53"/>
      <c r="J28" s="53"/>
      <c r="K28" s="31"/>
      <c r="L28" s="31"/>
      <c r="M28" s="31"/>
      <c r="N28" s="31"/>
      <c r="O28" s="31"/>
      <c r="P28" s="31"/>
      <c r="Q28" s="31"/>
      <c r="R28" s="31"/>
    </row>
    <row r="29" spans="1:18" s="30" customFormat="1" ht="18" customHeight="1" x14ac:dyDescent="0.25">
      <c r="A29" s="11" t="s">
        <v>27</v>
      </c>
      <c r="B29" s="42">
        <v>96602000</v>
      </c>
      <c r="C29" s="71">
        <v>1827</v>
      </c>
      <c r="D29" s="72"/>
      <c r="E29" s="73">
        <v>1200</v>
      </c>
      <c r="F29" s="74"/>
      <c r="G29" s="75"/>
      <c r="H29" s="62">
        <f>C29*1.2*12</f>
        <v>26308.800000000003</v>
      </c>
      <c r="I29" s="63"/>
      <c r="J29" s="64"/>
      <c r="K29" s="31"/>
      <c r="L29" s="31"/>
      <c r="M29" s="31"/>
      <c r="N29" s="31"/>
      <c r="O29" s="31"/>
      <c r="P29" s="31"/>
      <c r="Q29" s="31"/>
      <c r="R29" s="31"/>
    </row>
    <row r="30" spans="1:18" s="30" customFormat="1" ht="18" customHeight="1" x14ac:dyDescent="0.25">
      <c r="A30" s="12" t="s">
        <v>28</v>
      </c>
      <c r="B30" s="42">
        <v>96604000</v>
      </c>
      <c r="C30" s="71">
        <v>765</v>
      </c>
      <c r="D30" s="72"/>
      <c r="E30" s="73">
        <v>1200</v>
      </c>
      <c r="F30" s="74"/>
      <c r="G30" s="75"/>
      <c r="H30" s="62">
        <f t="shared" ref="H30:H44" si="0">C30*1.2*12</f>
        <v>11016</v>
      </c>
      <c r="I30" s="63"/>
      <c r="J30" s="64"/>
      <c r="K30" s="31"/>
      <c r="L30" s="31"/>
      <c r="M30" s="31"/>
      <c r="N30" s="31"/>
      <c r="O30" s="31"/>
      <c r="P30" s="31"/>
      <c r="Q30" s="31"/>
      <c r="R30" s="31"/>
    </row>
    <row r="31" spans="1:18" s="30" customFormat="1" ht="18" customHeight="1" x14ac:dyDescent="0.25">
      <c r="A31" s="11" t="s">
        <v>29</v>
      </c>
      <c r="B31" s="42">
        <v>96607000</v>
      </c>
      <c r="C31" s="71">
        <v>1939</v>
      </c>
      <c r="D31" s="72"/>
      <c r="E31" s="73">
        <v>1200</v>
      </c>
      <c r="F31" s="74"/>
      <c r="G31" s="75"/>
      <c r="H31" s="62">
        <f t="shared" si="0"/>
        <v>27921.599999999999</v>
      </c>
      <c r="I31" s="63"/>
      <c r="J31" s="64"/>
      <c r="K31" s="31"/>
      <c r="L31" s="31"/>
      <c r="M31" s="31"/>
      <c r="N31" s="31"/>
      <c r="O31" s="31"/>
      <c r="P31" s="31"/>
      <c r="Q31" s="31"/>
      <c r="R31" s="31"/>
    </row>
    <row r="32" spans="1:18" s="30" customFormat="1" ht="18" customHeight="1" x14ac:dyDescent="0.25">
      <c r="A32" s="11" t="s">
        <v>30</v>
      </c>
      <c r="B32" s="42">
        <v>96610000</v>
      </c>
      <c r="C32" s="71">
        <v>1886</v>
      </c>
      <c r="D32" s="72"/>
      <c r="E32" s="73">
        <v>1200</v>
      </c>
      <c r="F32" s="74"/>
      <c r="G32" s="75"/>
      <c r="H32" s="62">
        <f t="shared" si="0"/>
        <v>27158.399999999998</v>
      </c>
      <c r="I32" s="63"/>
      <c r="J32" s="64"/>
      <c r="K32" s="31"/>
      <c r="L32" s="31"/>
      <c r="M32" s="31"/>
      <c r="N32" s="31"/>
      <c r="O32" s="31"/>
      <c r="P32" s="31"/>
      <c r="Q32" s="31"/>
      <c r="R32" s="31"/>
    </row>
    <row r="33" spans="1:18" s="30" customFormat="1" ht="18" customHeight="1" x14ac:dyDescent="0.25">
      <c r="A33" s="11" t="s">
        <v>31</v>
      </c>
      <c r="B33" s="42">
        <v>96611000</v>
      </c>
      <c r="C33" s="71">
        <v>94</v>
      </c>
      <c r="D33" s="72"/>
      <c r="E33" s="73">
        <v>1200</v>
      </c>
      <c r="F33" s="74"/>
      <c r="G33" s="75"/>
      <c r="H33" s="62">
        <f t="shared" si="0"/>
        <v>1353.6</v>
      </c>
      <c r="I33" s="63"/>
      <c r="J33" s="64"/>
      <c r="K33" s="31"/>
      <c r="L33" s="31"/>
      <c r="M33" s="31"/>
      <c r="N33" s="31"/>
      <c r="O33" s="31"/>
      <c r="P33" s="31"/>
      <c r="Q33" s="31"/>
      <c r="R33" s="31"/>
    </row>
    <row r="34" spans="1:18" s="30" customFormat="1" ht="18" customHeight="1" x14ac:dyDescent="0.25">
      <c r="A34" s="11" t="s">
        <v>32</v>
      </c>
      <c r="B34" s="42">
        <v>96612000</v>
      </c>
      <c r="C34" s="71">
        <v>2476</v>
      </c>
      <c r="D34" s="72"/>
      <c r="E34" s="73">
        <v>1200</v>
      </c>
      <c r="F34" s="74"/>
      <c r="G34" s="75"/>
      <c r="H34" s="62">
        <f t="shared" si="0"/>
        <v>35654.399999999994</v>
      </c>
      <c r="I34" s="63"/>
      <c r="J34" s="64"/>
      <c r="K34" s="31"/>
      <c r="L34" s="31"/>
      <c r="M34" s="31"/>
      <c r="N34" s="31"/>
      <c r="O34" s="31"/>
      <c r="P34" s="31"/>
      <c r="Q34" s="31"/>
      <c r="R34" s="31"/>
    </row>
    <row r="35" spans="1:18" s="30" customFormat="1" ht="18" customHeight="1" x14ac:dyDescent="0.25">
      <c r="A35" s="11" t="s">
        <v>33</v>
      </c>
      <c r="B35" s="42">
        <v>96616000</v>
      </c>
      <c r="C35" s="71">
        <v>1176</v>
      </c>
      <c r="D35" s="72"/>
      <c r="E35" s="73">
        <v>1200</v>
      </c>
      <c r="F35" s="74"/>
      <c r="G35" s="75"/>
      <c r="H35" s="62">
        <f t="shared" si="0"/>
        <v>16934.400000000001</v>
      </c>
      <c r="I35" s="63"/>
      <c r="J35" s="64"/>
      <c r="K35" s="31"/>
      <c r="L35" s="31"/>
      <c r="M35" s="31"/>
      <c r="N35" s="31"/>
      <c r="O35" s="31"/>
      <c r="P35" s="31"/>
      <c r="Q35" s="31"/>
      <c r="R35" s="31"/>
    </row>
    <row r="36" spans="1:18" s="30" customFormat="1" ht="18" customHeight="1" x14ac:dyDescent="0.25">
      <c r="A36" s="11" t="s">
        <v>34</v>
      </c>
      <c r="B36" s="42">
        <v>96622000</v>
      </c>
      <c r="C36" s="71">
        <v>895</v>
      </c>
      <c r="D36" s="72"/>
      <c r="E36" s="73">
        <v>1200</v>
      </c>
      <c r="F36" s="74"/>
      <c r="G36" s="75"/>
      <c r="H36" s="62">
        <f t="shared" si="0"/>
        <v>12888</v>
      </c>
      <c r="I36" s="63"/>
      <c r="J36" s="64"/>
      <c r="K36" s="31"/>
      <c r="L36" s="31"/>
      <c r="M36" s="31"/>
      <c r="N36" s="31"/>
      <c r="O36" s="31"/>
      <c r="P36" s="31"/>
      <c r="Q36" s="31"/>
      <c r="R36" s="31"/>
    </row>
    <row r="37" spans="1:18" s="30" customFormat="1" ht="18" customHeight="1" x14ac:dyDescent="0.25">
      <c r="A37" s="11" t="s">
        <v>35</v>
      </c>
      <c r="B37" s="42">
        <v>96625000</v>
      </c>
      <c r="C37" s="71">
        <v>1533</v>
      </c>
      <c r="D37" s="72"/>
      <c r="E37" s="73">
        <v>1200</v>
      </c>
      <c r="F37" s="74"/>
      <c r="G37" s="75"/>
      <c r="H37" s="62">
        <f t="shared" si="0"/>
        <v>22075.199999999997</v>
      </c>
      <c r="I37" s="63"/>
      <c r="J37" s="64"/>
      <c r="K37" s="31"/>
      <c r="L37" s="31"/>
      <c r="M37" s="31"/>
      <c r="N37" s="31"/>
      <c r="O37" s="31"/>
      <c r="P37" s="31"/>
      <c r="Q37" s="31"/>
      <c r="R37" s="31"/>
    </row>
    <row r="38" spans="1:18" s="30" customFormat="1" ht="18" customHeight="1" x14ac:dyDescent="0.25">
      <c r="A38" s="11" t="s">
        <v>36</v>
      </c>
      <c r="B38" s="42">
        <v>96631000</v>
      </c>
      <c r="C38" s="71">
        <v>571</v>
      </c>
      <c r="D38" s="72"/>
      <c r="E38" s="73">
        <v>1200</v>
      </c>
      <c r="F38" s="74"/>
      <c r="G38" s="75"/>
      <c r="H38" s="62">
        <f t="shared" si="0"/>
        <v>8222.4</v>
      </c>
      <c r="I38" s="63"/>
      <c r="J38" s="64"/>
      <c r="K38" s="31"/>
      <c r="L38" s="31"/>
      <c r="M38" s="31"/>
      <c r="N38" s="31"/>
      <c r="O38" s="31"/>
      <c r="P38" s="31"/>
      <c r="Q38" s="31"/>
      <c r="R38" s="31"/>
    </row>
    <row r="39" spans="1:18" s="30" customFormat="1" ht="18" customHeight="1" x14ac:dyDescent="0.25">
      <c r="A39" s="11" t="s">
        <v>37</v>
      </c>
      <c r="B39" s="42">
        <v>96634000</v>
      </c>
      <c r="C39" s="71">
        <v>2424</v>
      </c>
      <c r="D39" s="72"/>
      <c r="E39" s="73">
        <v>1200</v>
      </c>
      <c r="F39" s="74"/>
      <c r="G39" s="75"/>
      <c r="H39" s="62">
        <f t="shared" si="0"/>
        <v>34905.599999999999</v>
      </c>
      <c r="I39" s="63"/>
      <c r="J39" s="64"/>
      <c r="K39" s="31"/>
      <c r="L39" s="31"/>
      <c r="M39" s="31"/>
      <c r="N39" s="31"/>
      <c r="O39" s="31"/>
      <c r="P39" s="31"/>
      <c r="Q39" s="31"/>
      <c r="R39" s="31"/>
    </row>
    <row r="40" spans="1:18" s="30" customFormat="1" ht="18" customHeight="1" x14ac:dyDescent="0.25">
      <c r="A40" s="11" t="s">
        <v>38</v>
      </c>
      <c r="B40" s="42">
        <v>96634000</v>
      </c>
      <c r="C40" s="71">
        <v>1724</v>
      </c>
      <c r="D40" s="72"/>
      <c r="E40" s="73">
        <v>1200</v>
      </c>
      <c r="F40" s="74"/>
      <c r="G40" s="75"/>
      <c r="H40" s="62">
        <f t="shared" si="0"/>
        <v>24825.599999999999</v>
      </c>
      <c r="I40" s="63"/>
      <c r="J40" s="64"/>
      <c r="K40" s="31"/>
      <c r="L40" s="31"/>
      <c r="M40" s="31"/>
      <c r="N40" s="31"/>
      <c r="O40" s="31"/>
      <c r="P40" s="31"/>
      <c r="Q40" s="31"/>
      <c r="R40" s="31"/>
    </row>
    <row r="41" spans="1:18" s="30" customFormat="1" ht="18" customHeight="1" x14ac:dyDescent="0.25">
      <c r="A41" s="11" t="s">
        <v>39</v>
      </c>
      <c r="B41" s="42">
        <v>96691000</v>
      </c>
      <c r="C41" s="71">
        <v>60</v>
      </c>
      <c r="D41" s="72"/>
      <c r="E41" s="73">
        <v>1200</v>
      </c>
      <c r="F41" s="74"/>
      <c r="G41" s="75"/>
      <c r="H41" s="62">
        <f t="shared" si="0"/>
        <v>864</v>
      </c>
      <c r="I41" s="63"/>
      <c r="J41" s="64"/>
      <c r="K41" s="31"/>
      <c r="L41" s="31"/>
      <c r="M41" s="31"/>
      <c r="N41" s="31"/>
      <c r="O41" s="31"/>
      <c r="P41" s="31"/>
      <c r="Q41" s="31"/>
      <c r="R41" s="31"/>
    </row>
    <row r="42" spans="1:18" s="30" customFormat="1" ht="18" customHeight="1" x14ac:dyDescent="0.25">
      <c r="A42" s="11" t="s">
        <v>40</v>
      </c>
      <c r="B42" s="42">
        <v>96628000</v>
      </c>
      <c r="C42" s="71">
        <v>601</v>
      </c>
      <c r="D42" s="72"/>
      <c r="E42" s="73">
        <v>1200</v>
      </c>
      <c r="F42" s="74"/>
      <c r="G42" s="75"/>
      <c r="H42" s="62">
        <f t="shared" si="0"/>
        <v>8654.4</v>
      </c>
      <c r="I42" s="63"/>
      <c r="J42" s="64"/>
      <c r="K42" s="31"/>
      <c r="L42" s="31"/>
      <c r="M42" s="31"/>
      <c r="N42" s="31"/>
      <c r="O42" s="31"/>
      <c r="P42" s="31"/>
      <c r="Q42" s="31"/>
      <c r="R42" s="31"/>
    </row>
    <row r="43" spans="1:18" s="30" customFormat="1" ht="18" customHeight="1" x14ac:dyDescent="0.25">
      <c r="A43" s="11" t="s">
        <v>41</v>
      </c>
      <c r="B43" s="42">
        <v>96640000</v>
      </c>
      <c r="C43" s="71">
        <v>1354</v>
      </c>
      <c r="D43" s="72"/>
      <c r="E43" s="73">
        <v>1200</v>
      </c>
      <c r="F43" s="74"/>
      <c r="G43" s="75"/>
      <c r="H43" s="62">
        <f t="shared" si="0"/>
        <v>19497.599999999999</v>
      </c>
      <c r="I43" s="63"/>
      <c r="J43" s="64"/>
      <c r="K43" s="31"/>
      <c r="L43" s="31"/>
      <c r="M43" s="31"/>
      <c r="N43" s="31"/>
      <c r="O43" s="31"/>
      <c r="P43" s="31"/>
      <c r="Q43" s="31"/>
      <c r="R43" s="31"/>
    </row>
    <row r="44" spans="1:18" s="30" customFormat="1" ht="18" customHeight="1" x14ac:dyDescent="0.25">
      <c r="A44" s="13" t="s">
        <v>42</v>
      </c>
      <c r="B44" s="37"/>
      <c r="C44" s="71">
        <v>386</v>
      </c>
      <c r="D44" s="72"/>
      <c r="E44" s="73">
        <v>1200</v>
      </c>
      <c r="F44" s="74"/>
      <c r="G44" s="75"/>
      <c r="H44" s="62">
        <f t="shared" si="0"/>
        <v>5558.4</v>
      </c>
      <c r="I44" s="63"/>
      <c r="J44" s="64"/>
      <c r="K44" s="31"/>
      <c r="L44" s="31"/>
      <c r="M44" s="31"/>
      <c r="N44" s="31"/>
      <c r="O44" s="31"/>
      <c r="P44" s="31"/>
      <c r="Q44" s="31"/>
      <c r="R44" s="31"/>
    </row>
    <row r="45" spans="1:18" s="30" customFormat="1" ht="18" customHeight="1" x14ac:dyDescent="0.25">
      <c r="A45" s="43" t="s">
        <v>26</v>
      </c>
      <c r="B45" s="37"/>
      <c r="C45" s="44"/>
      <c r="D45" s="45"/>
      <c r="E45" s="46"/>
      <c r="F45" s="47"/>
      <c r="G45" s="48"/>
      <c r="H45" s="62">
        <v>8715.6</v>
      </c>
      <c r="I45" s="63"/>
      <c r="J45" s="64"/>
      <c r="K45" s="31"/>
      <c r="L45" s="31"/>
      <c r="M45" s="31"/>
      <c r="N45" s="31"/>
      <c r="O45" s="31"/>
      <c r="P45" s="31"/>
      <c r="Q45" s="31"/>
      <c r="R45" s="31"/>
    </row>
    <row r="46" spans="1:18" s="33" customFormat="1" ht="18" customHeight="1" x14ac:dyDescent="0.25">
      <c r="A46" s="43" t="s">
        <v>68</v>
      </c>
      <c r="B46" s="32"/>
      <c r="C46" s="65">
        <f>SUM(C29:D45)</f>
        <v>19711</v>
      </c>
      <c r="D46" s="66"/>
      <c r="E46" s="67"/>
      <c r="F46" s="67"/>
      <c r="G46" s="67"/>
      <c r="H46" s="68">
        <f>SUM(H29:J45)</f>
        <v>292554</v>
      </c>
      <c r="I46" s="69"/>
      <c r="J46" s="70"/>
      <c r="K46" s="34"/>
      <c r="L46" s="34"/>
      <c r="M46" s="34"/>
      <c r="N46" s="34"/>
      <c r="O46" s="34"/>
      <c r="P46" s="34"/>
      <c r="Q46" s="34"/>
      <c r="R46" s="34"/>
    </row>
    <row r="48" spans="1:18" ht="15.75" x14ac:dyDescent="0.2">
      <c r="A48" s="57" t="s">
        <v>23</v>
      </c>
      <c r="B48" s="57"/>
      <c r="C48" s="57"/>
      <c r="D48" s="57"/>
      <c r="E48" s="57"/>
      <c r="F48" s="57"/>
      <c r="G48" s="57"/>
      <c r="H48" s="57"/>
      <c r="I48" s="57"/>
      <c r="J48" s="57"/>
    </row>
    <row r="49" spans="1:10" ht="15.75" x14ac:dyDescent="0.2">
      <c r="A49" s="35" t="s">
        <v>25</v>
      </c>
      <c r="B49" s="35"/>
      <c r="C49" s="35"/>
      <c r="D49" s="35"/>
      <c r="E49" s="35"/>
      <c r="F49" s="35"/>
      <c r="G49" s="35"/>
      <c r="H49" s="35"/>
      <c r="I49" s="35"/>
      <c r="J49" s="35"/>
    </row>
  </sheetData>
  <mergeCells count="75">
    <mergeCell ref="A48:J48"/>
    <mergeCell ref="B23:C23"/>
    <mergeCell ref="D23:J23"/>
    <mergeCell ref="A1:J1"/>
    <mergeCell ref="A3:J3"/>
    <mergeCell ref="A5:H5"/>
    <mergeCell ref="I7:J7"/>
    <mergeCell ref="A8:G8"/>
    <mergeCell ref="C13:G13"/>
    <mergeCell ref="B14:G14"/>
    <mergeCell ref="D16:D17"/>
    <mergeCell ref="I19:J19"/>
    <mergeCell ref="B20:G20"/>
    <mergeCell ref="C21:F21"/>
    <mergeCell ref="C30:D30"/>
    <mergeCell ref="E30:G30"/>
    <mergeCell ref="H30:J30"/>
    <mergeCell ref="A26:A27"/>
    <mergeCell ref="B26:B27"/>
    <mergeCell ref="C26:G26"/>
    <mergeCell ref="H26:J27"/>
    <mergeCell ref="C27:D27"/>
    <mergeCell ref="E27:G27"/>
    <mergeCell ref="C28:D28"/>
    <mergeCell ref="H28:J28"/>
    <mergeCell ref="C29:D29"/>
    <mergeCell ref="E29:G29"/>
    <mergeCell ref="H29:J29"/>
    <mergeCell ref="C31:D31"/>
    <mergeCell ref="E31:G31"/>
    <mergeCell ref="H31:J31"/>
    <mergeCell ref="C32:D32"/>
    <mergeCell ref="E32:G32"/>
    <mergeCell ref="H32:J32"/>
    <mergeCell ref="C33:D33"/>
    <mergeCell ref="E33:G33"/>
    <mergeCell ref="H33:J33"/>
    <mergeCell ref="C34:D34"/>
    <mergeCell ref="E34:G34"/>
    <mergeCell ref="H34:J34"/>
    <mergeCell ref="C35:D35"/>
    <mergeCell ref="E35:G35"/>
    <mergeCell ref="H35:J35"/>
    <mergeCell ref="C36:D36"/>
    <mergeCell ref="E36:G36"/>
    <mergeCell ref="H36:J36"/>
    <mergeCell ref="C37:D37"/>
    <mergeCell ref="E37:G37"/>
    <mergeCell ref="H37:J37"/>
    <mergeCell ref="C38:D38"/>
    <mergeCell ref="E38:G38"/>
    <mergeCell ref="H38:J38"/>
    <mergeCell ref="H42:J42"/>
    <mergeCell ref="C39:D39"/>
    <mergeCell ref="E39:G39"/>
    <mergeCell ref="H39:J39"/>
    <mergeCell ref="C40:D40"/>
    <mergeCell ref="E40:G40"/>
    <mergeCell ref="H40:J40"/>
    <mergeCell ref="I20:J20"/>
    <mergeCell ref="H45:J45"/>
    <mergeCell ref="C46:D46"/>
    <mergeCell ref="E46:G46"/>
    <mergeCell ref="H46:J46"/>
    <mergeCell ref="C43:D43"/>
    <mergeCell ref="E43:G43"/>
    <mergeCell ref="H43:J43"/>
    <mergeCell ref="C44:D44"/>
    <mergeCell ref="E44:G44"/>
    <mergeCell ref="H44:J44"/>
    <mergeCell ref="C41:D41"/>
    <mergeCell ref="E41:G41"/>
    <mergeCell ref="H41:J41"/>
    <mergeCell ref="C42:D42"/>
    <mergeCell ref="E42:G42"/>
  </mergeCells>
  <pageMargins left="0.7" right="0.7" top="0.75" bottom="0.75" header="0.3" footer="0.3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2FF364-B87B-4E18-A01B-8B1AC0784B48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Льготы ЖКУ</vt:lpstr>
      <vt:lpstr>'Льготы ЖКУ'!Область_печати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2021-10-22T12:12:39Z</cp:lastPrinted>
  <dcterms:created xsi:type="dcterms:W3CDTF">1999-06-07T14:24:01Z</dcterms:created>
  <dcterms:modified xsi:type="dcterms:W3CDTF">2022-11-01T07:06:17Z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